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B65DA11-228A-4C0B-9A46-23A130F60D98}" xr6:coauthVersionLast="47" xr6:coauthVersionMax="47" xr10:uidLastSave="{00000000-0000-0000-0000-000000000000}"/>
  <bookViews>
    <workbookView xWindow="32085" yWindow="450" windowWidth="21495" windowHeight="11280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54" l="1"/>
  <c r="Y52" i="153"/>
  <c r="N52" i="153"/>
  <c r="K52" i="153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N14" i="154" s="1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N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N26" i="154" s="1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N19" i="154" s="1"/>
  <c r="C18" i="154"/>
  <c r="K17" i="154"/>
  <c r="C17" i="154"/>
  <c r="K15" i="154"/>
  <c r="G15" i="154"/>
  <c r="K14" i="154"/>
  <c r="U13" i="154"/>
  <c r="K13" i="154"/>
  <c r="X12" i="154"/>
  <c r="K12" i="154"/>
  <c r="N12" i="154" s="1"/>
  <c r="C11" i="154"/>
  <c r="K9" i="154"/>
  <c r="N9" i="154" s="1"/>
  <c r="U8" i="154"/>
  <c r="K8" i="154"/>
  <c r="X7" i="154"/>
  <c r="U7" i="154"/>
  <c r="K7" i="154"/>
  <c r="G7" i="154"/>
  <c r="C7" i="154"/>
  <c r="Q49" i="153"/>
  <c r="D50" i="153"/>
  <c r="Q48" i="153"/>
  <c r="Y47" i="153"/>
  <c r="Q47" i="153"/>
  <c r="Q45" i="153"/>
  <c r="N45" i="153"/>
  <c r="K45" i="153"/>
  <c r="N40" i="154" l="1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N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Q55" i="153" s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3" i="153" s="1"/>
  <c r="Y54" i="153" s="1"/>
  <c r="Y55" i="153" s="1"/>
  <c r="Y56" i="153" s="1"/>
  <c r="G55" i="154" s="1"/>
  <c r="Y7" i="154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8" i="154" l="1"/>
  <c r="Y9" i="154" s="1"/>
  <c r="Y10" i="154" s="1"/>
  <c r="Y11" i="154" s="1"/>
  <c r="Y12" i="154" s="1"/>
  <c r="Z47" i="153"/>
  <c r="G7" i="124"/>
  <c r="N7" i="124" s="1"/>
  <c r="Y13" i="154" l="1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P54" i="153" l="1"/>
  <c r="O54" i="153" s="1"/>
  <c r="S54" i="153"/>
  <c r="R54" i="153" s="1"/>
  <c r="Q56" i="153" l="1"/>
  <c r="G52" i="154" s="1"/>
  <c r="Q7" i="154" s="1"/>
  <c r="P55" i="153"/>
  <c r="O55" i="153" s="1"/>
  <c r="S55" i="153"/>
  <c r="R55" i="153" s="1"/>
  <c r="P7" i="154" l="1"/>
  <c r="O7" i="154" s="1"/>
  <c r="S7" i="154"/>
  <c r="R7" i="154" s="1"/>
  <c r="Q8" i="154"/>
  <c r="P56" i="153"/>
  <c r="O56" i="153" s="1"/>
  <c r="S56" i="153"/>
  <c r="R56" i="153" s="1"/>
  <c r="S8" i="154" l="1"/>
  <c r="R8" i="154" s="1"/>
  <c r="P8" i="154"/>
  <c r="O8" i="154" s="1"/>
  <c r="Q9" i="154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P11" i="154"/>
  <c r="O11" i="154" s="1"/>
  <c r="S11" i="154"/>
  <c r="R11" i="154" s="1"/>
  <c r="S12" i="154" l="1"/>
  <c r="R12" i="154" s="1"/>
  <c r="Q13" i="154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P15" i="154"/>
  <c r="O15" i="154" s="1"/>
  <c r="S16" i="154"/>
  <c r="R16" i="154" s="1"/>
  <c r="S15" i="154"/>
  <c r="R15" i="154" s="1"/>
  <c r="P16" i="154" l="1"/>
  <c r="O16" i="154" s="1"/>
  <c r="Q17" i="154"/>
  <c r="P17" i="154" l="1"/>
  <c r="O17" i="154" s="1"/>
  <c r="Q18" i="154"/>
  <c r="S17" i="154"/>
  <c r="R17" i="154" s="1"/>
  <c r="Q19" i="154" l="1"/>
  <c r="P18" i="154"/>
  <c r="O18" i="154" s="1"/>
  <c r="S18" i="154"/>
  <c r="R18" i="154" s="1"/>
  <c r="P19" i="154" l="1"/>
  <c r="O19" i="154" s="1"/>
  <c r="Q20" i="154"/>
  <c r="S19" i="154"/>
  <c r="R19" i="154" s="1"/>
  <c r="P20" i="154" l="1"/>
  <c r="O20" i="154" s="1"/>
  <c r="Q21" i="154"/>
  <c r="S20" i="154"/>
  <c r="R20" i="154" s="1"/>
  <c r="Q22" i="154" l="1"/>
  <c r="P21" i="154"/>
  <c r="O21" i="154" s="1"/>
  <c r="S21" i="154"/>
  <c r="R21" i="154" s="1"/>
  <c r="P22" i="154" l="1"/>
  <c r="O22" i="154" s="1"/>
  <c r="Q23" i="154"/>
  <c r="S22" i="154"/>
  <c r="R22" i="154" s="1"/>
  <c r="P23" i="154" l="1"/>
  <c r="O23" i="154" s="1"/>
  <c r="Q24" i="154"/>
  <c r="S23" i="154"/>
  <c r="R23" i="154" s="1"/>
  <c r="Q25" i="154" l="1"/>
  <c r="P24" i="154"/>
  <c r="O24" i="154" s="1"/>
  <c r="S24" i="154"/>
  <c r="R24" i="154" s="1"/>
  <c r="P25" i="154" l="1"/>
  <c r="O25" i="154" s="1"/>
  <c r="Q26" i="154"/>
  <c r="S25" i="154"/>
  <c r="R25" i="154" s="1"/>
  <c r="Q27" i="154" l="1"/>
  <c r="P26" i="154"/>
  <c r="O26" i="154" s="1"/>
  <c r="S26" i="154"/>
  <c r="R26" i="154" s="1"/>
  <c r="Q28" i="154" l="1"/>
  <c r="P27" i="154"/>
  <c r="O27" i="154" s="1"/>
  <c r="S27" i="154"/>
  <c r="R27" i="154" s="1"/>
  <c r="P28" i="154" l="1"/>
  <c r="O28" i="154" s="1"/>
  <c r="Q29" i="154"/>
  <c r="S28" i="154"/>
  <c r="R28" i="154" s="1"/>
  <c r="P29" i="154" l="1"/>
  <c r="O29" i="154" s="1"/>
  <c r="Q30" i="154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Q36" i="154"/>
  <c r="S35" i="154"/>
  <c r="R35" i="154" s="1"/>
  <c r="Q37" i="154" l="1"/>
  <c r="P36" i="154"/>
  <c r="O36" i="154" s="1"/>
  <c r="S36" i="154"/>
  <c r="R36" i="154" s="1"/>
  <c r="Q38" i="154" l="1"/>
  <c r="P37" i="154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<sst xmlns="http://schemas.openxmlformats.org/spreadsheetml/2006/main" count="2252" uniqueCount="405">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</sst>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C39" activePane="bottomRight" state="frozen"/>
      <selection pane="topRight" activeCell="C1" sqref="C1"/>
      <selection pane="bottomLeft" activeCell="A7" sqref="A7"/>
      <selection pane="bottomRight" activeCell="X55" sqref="X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6400</v>
      </c>
      <c r="J41" s="25">
        <v>300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-12500</v>
      </c>
      <c r="J42" s="25">
        <v>300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4700</v>
      </c>
      <c r="J43" s="25">
        <v>300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-9100</v>
      </c>
      <c r="J44" s="25">
        <v>300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-4600</v>
      </c>
      <c r="J45" s="25">
        <v>300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-16900</v>
      </c>
      <c r="J48" s="25">
        <v>100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11500</v>
      </c>
      <c r="J49" s="25">
        <v>100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-6600</v>
      </c>
      <c r="J50" s="25">
        <v>100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-1400</v>
      </c>
      <c r="J51" s="25">
        <v>100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3100</v>
      </c>
      <c r="J52" s="25">
        <v>100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4800</v>
      </c>
      <c r="J55" s="25">
        <v>100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2394377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2394377</v>
      </c>
      <c r="O56" s="67">
        <f t="shared" si="25"/>
        <v>54414.63</v>
      </c>
      <c r="P56" s="7">
        <f t="shared" si="6"/>
        <v>2720731.5</v>
      </c>
      <c r="Q56" s="164">
        <f t="shared" ref="Q55:Q56" si="27">Q55+N56</f>
        <v>2611311.5099999998</v>
      </c>
      <c r="R56" s="29">
        <f t="shared" si="1"/>
        <v>132.22966345641268</v>
      </c>
      <c r="S56" s="5">
        <f>SUM($Q$7:$Q56)/T56</f>
        <v>223248.6299999998</v>
      </c>
      <c r="T56" s="18">
        <v>50</v>
      </c>
      <c r="U56" s="138"/>
      <c r="V56" s="131"/>
      <c r="W56" s="105"/>
      <c r="X56" s="217"/>
      <c r="Y56" s="181">
        <f t="shared" si="26"/>
        <v>-2590304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2" sqref="D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/>
      <c r="F7" s="198"/>
      <c r="G7" s="199">
        <f>D7+E7+F7-G53-G54</f>
        <v>-768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-768</v>
      </c>
      <c r="O7" s="205">
        <f>P7/T7</f>
        <v>2441709.5099999998</v>
      </c>
      <c r="P7" s="206">
        <f>(+$Q7-$Q$3)</f>
        <v>2441709.5099999998</v>
      </c>
      <c r="Q7" s="207">
        <f>G52+N7</f>
        <v>2610543.5099999998</v>
      </c>
      <c r="R7" s="208">
        <f t="shared" ref="R7:R48" si="1">$S7/$Q$3*100</f>
        <v>1546.2190731724652</v>
      </c>
      <c r="S7" s="209">
        <f>$Q7</f>
        <v>2610543.5099999998</v>
      </c>
      <c r="T7" s="210">
        <v>1</v>
      </c>
      <c r="U7" s="211">
        <f>B7</f>
        <v>46064</v>
      </c>
      <c r="V7" s="212"/>
      <c r="W7" s="213"/>
      <c r="X7" s="216" t="e">
        <f>AVERAGE(W7:W11)</f>
        <v>#DIV/0!</v>
      </c>
      <c r="Y7" s="322">
        <f>G55-K7-L7+588</f>
        <v>-2589716</v>
      </c>
      <c r="Z7" s="216">
        <f>AVERAGE(Y7:Y13)</f>
        <v>-2589716</v>
      </c>
      <c r="AA7" s="92"/>
    </row>
    <row r="8" spans="2:255">
      <c r="B8" s="116">
        <v>46065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8" si="3">P8/T8</f>
        <v>2441709.0099999998</v>
      </c>
      <c r="P8" s="163">
        <f>(IF($Q8&lt;0,-$Q$3+P7,($Q8-$Q$3)+P7))</f>
        <v>4883418.0199999996</v>
      </c>
      <c r="Q8" s="164">
        <f>Q7+N8-1</f>
        <v>2610542.5099999998</v>
      </c>
      <c r="R8" s="29">
        <f t="shared" si="1"/>
        <v>1546.2187770235853</v>
      </c>
      <c r="S8" s="165">
        <f>SUM($Q$7:$Q8)/T8</f>
        <v>2610543.0099999998</v>
      </c>
      <c r="T8" s="166">
        <v>2</v>
      </c>
      <c r="U8" s="138">
        <f>B7+6</f>
        <v>46070</v>
      </c>
      <c r="V8" s="131"/>
      <c r="W8" s="105"/>
      <c r="X8" s="217"/>
      <c r="Y8" s="181">
        <f>Y7-K8-L8</f>
        <v>-2589716</v>
      </c>
      <c r="Z8" s="217"/>
      <c r="AA8" s="92"/>
    </row>
    <row r="9" spans="2:255">
      <c r="B9" s="116">
        <v>46066</v>
      </c>
      <c r="C9" s="14"/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2441708.8433333333</v>
      </c>
      <c r="P9" s="163">
        <f t="shared" ref="P9" si="4">(IF($Q9&lt;0,-$Q$3+P8,($Q9-$Q$3)+P8))</f>
        <v>7325126.5299999993</v>
      </c>
      <c r="Q9" s="164">
        <f>Q8+N9</f>
        <v>2610542.5099999998</v>
      </c>
      <c r="R9" s="29">
        <f t="shared" si="1"/>
        <v>1546.2192706050519</v>
      </c>
      <c r="S9" s="5">
        <f>SUM($Q$7:$Q9)/T9+1</f>
        <v>2610543.8433333333</v>
      </c>
      <c r="T9" s="17">
        <v>3</v>
      </c>
      <c r="U9" s="4"/>
      <c r="V9" s="131"/>
      <c r="W9" s="105"/>
      <c r="X9" s="217"/>
      <c r="Y9" s="181">
        <f>Y8-K9-L9</f>
        <v>-2589716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2441708.7599999998</v>
      </c>
      <c r="P10" s="163">
        <f>(IF($Q10&lt;0,-$Q$3+P9,($Q10-$Q$3)+P9))</f>
        <v>9766835.0399999991</v>
      </c>
      <c r="Q10" s="164">
        <f t="shared" ref="Q10:Q11" si="5">Q9+N10</f>
        <v>2610542.5099999998</v>
      </c>
      <c r="R10" s="29">
        <f t="shared" si="1"/>
        <v>1546.2180366513853</v>
      </c>
      <c r="S10" s="5">
        <f>SUM($Q$7:$Q10)/T10-1</f>
        <v>2610541.7599999998</v>
      </c>
      <c r="T10" s="17">
        <v>4</v>
      </c>
      <c r="U10" s="4"/>
      <c r="V10" s="131"/>
      <c r="W10" s="105"/>
      <c r="X10" s="217"/>
      <c r="Y10" s="181">
        <f>Y9-K10-L10</f>
        <v>-2589716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2441708.71</v>
      </c>
      <c r="P11" s="163">
        <f t="shared" ref="P11:P48" si="6">(IF($Q11&lt;0,-$Q$3+P10,($Q11-$Q$3)+P10))</f>
        <v>12208543.549999999</v>
      </c>
      <c r="Q11" s="164">
        <f t="shared" si="5"/>
        <v>2610542.5099999998</v>
      </c>
      <c r="R11" s="29">
        <f t="shared" si="1"/>
        <v>1546.2185993342573</v>
      </c>
      <c r="S11" s="5">
        <f>SUM($Q$7:$Q11)/T11</f>
        <v>2610542.71</v>
      </c>
      <c r="T11" s="17">
        <v>5</v>
      </c>
      <c r="U11" s="27"/>
      <c r="V11" s="134"/>
      <c r="W11" s="105"/>
      <c r="X11" s="217"/>
      <c r="Y11" s="181">
        <f t="shared" ref="Y11:Y18" si="7">Y10-K11-L11</f>
        <v>-2589716</v>
      </c>
      <c r="Z11" s="217"/>
      <c r="AA11" s="92"/>
    </row>
    <row r="12" spans="2:255">
      <c r="B12" s="116">
        <v>46069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2441708.6766666663</v>
      </c>
      <c r="P12" s="163">
        <f t="shared" si="6"/>
        <v>14650252.059999999</v>
      </c>
      <c r="Q12" s="164">
        <f>Q11+N12</f>
        <v>2610542.5099999998</v>
      </c>
      <c r="R12" s="29">
        <f t="shared" si="1"/>
        <v>1546.2191718887584</v>
      </c>
      <c r="S12" s="5">
        <f>SUM($Q$7:$Q12)/T12+1</f>
        <v>2610543.6766666663</v>
      </c>
      <c r="T12" s="17">
        <v>6</v>
      </c>
      <c r="U12" s="4"/>
      <c r="V12" s="131"/>
      <c r="W12" s="105"/>
      <c r="X12" s="217" t="e">
        <f>AVERAGE(W12:W20)</f>
        <v>#DIV/0!</v>
      </c>
      <c r="Y12" s="181">
        <f>Y11-K12-L12</f>
        <v>-2589716</v>
      </c>
      <c r="Z12" s="217">
        <f>AVERAGE(Y12:Y20)</f>
        <v>-2589716</v>
      </c>
      <c r="AA12" s="92"/>
    </row>
    <row r="13" spans="2:255">
      <c r="B13" s="116">
        <v>46070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2441708.652857143</v>
      </c>
      <c r="P13" s="163">
        <f t="shared" si="6"/>
        <v>17091960.57</v>
      </c>
      <c r="Q13" s="164">
        <f>Q12+N13</f>
        <v>2610542.5099999998</v>
      </c>
      <c r="R13" s="29">
        <f t="shared" si="1"/>
        <v>1546.2185654886712</v>
      </c>
      <c r="S13" s="5">
        <f>SUM($Q$7:$Q13)/T13</f>
        <v>2610542.652857143</v>
      </c>
      <c r="T13" s="17">
        <v>7</v>
      </c>
      <c r="U13" s="138">
        <f>B12+8</f>
        <v>46077</v>
      </c>
      <c r="V13" s="249"/>
      <c r="W13" s="105"/>
      <c r="X13" s="217"/>
      <c r="Y13" s="181">
        <f>Y12-K13-L13</f>
        <v>-2589716</v>
      </c>
      <c r="Z13" s="217"/>
      <c r="AA13" s="92"/>
      <c r="AB13" s="92"/>
    </row>
    <row r="14" spans="2:255">
      <c r="B14" s="116">
        <v>46071</v>
      </c>
      <c r="C14" s="14"/>
      <c r="D14" s="87">
        <v>-8452</v>
      </c>
      <c r="E14" s="87"/>
      <c r="F14" s="23"/>
      <c r="G14" s="26">
        <f>D14+E14+F14-E13-F13</f>
        <v>-8452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-8452</v>
      </c>
      <c r="O14" s="67">
        <f>P14/T14+1</f>
        <v>2440653.1349999998</v>
      </c>
      <c r="P14" s="163">
        <f t="shared" si="6"/>
        <v>19525217.079999998</v>
      </c>
      <c r="Q14" s="164">
        <f>Q13+N14</f>
        <v>2602090.5099999998</v>
      </c>
      <c r="R14" s="29">
        <f t="shared" si="1"/>
        <v>1545.5927923285592</v>
      </c>
      <c r="S14" s="5">
        <f>SUM($Q$7:$Q14)/T14</f>
        <v>2609486.1349999998</v>
      </c>
      <c r="T14" s="17">
        <v>8</v>
      </c>
      <c r="U14" s="4"/>
      <c r="V14" s="4"/>
      <c r="W14" s="105"/>
      <c r="X14" s="217"/>
      <c r="Y14" s="181">
        <f>Y13-K14-L14</f>
        <v>-2589716</v>
      </c>
      <c r="Z14" s="217"/>
      <c r="AA14" s="92"/>
    </row>
    <row r="15" spans="2:255">
      <c r="B15" s="116">
        <v>46072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2439830.3988888883</v>
      </c>
      <c r="P15" s="7">
        <f t="shared" si="6"/>
        <v>21958473.589999996</v>
      </c>
      <c r="Q15" s="164">
        <f>Q14+N15</f>
        <v>2602090.5099999998</v>
      </c>
      <c r="R15" s="29">
        <f t="shared" si="1"/>
        <v>1545.1060798706944</v>
      </c>
      <c r="S15" s="5">
        <f>SUM($Q$7:$Q15)/T15</f>
        <v>2608664.3988888883</v>
      </c>
      <c r="T15" s="17">
        <v>9</v>
      </c>
      <c r="U15" s="4"/>
      <c r="V15" s="4"/>
      <c r="W15" s="105"/>
      <c r="X15" s="217"/>
      <c r="Y15" s="181">
        <f>Y14-K15-L15</f>
        <v>-2589716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2439173.0099999993</v>
      </c>
      <c r="P16" s="70">
        <f t="shared" si="6"/>
        <v>24391730.099999994</v>
      </c>
      <c r="Q16" s="164">
        <f>Q15+N16</f>
        <v>2602090.5099999998</v>
      </c>
      <c r="R16" s="71">
        <f t="shared" si="1"/>
        <v>1544.7167099044027</v>
      </c>
      <c r="S16" s="72">
        <f>SUM($Q$7:$Q16)/T16</f>
        <v>2608007.0099999993</v>
      </c>
      <c r="T16" s="73">
        <v>10</v>
      </c>
      <c r="U16" s="218"/>
      <c r="V16" s="133"/>
      <c r="W16" s="105"/>
      <c r="X16" s="217"/>
      <c r="Y16" s="181">
        <f>Y15-K16-L16</f>
        <v>-2589716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2438635.2372727264</v>
      </c>
      <c r="P17" s="7">
        <f t="shared" si="6"/>
        <v>26824987.609999992</v>
      </c>
      <c r="Q17" s="164">
        <f>Q16+N17+1</f>
        <v>2602091.5099999998</v>
      </c>
      <c r="R17" s="29">
        <f t="shared" si="1"/>
        <v>1544.3981883226875</v>
      </c>
      <c r="S17" s="5">
        <f>SUM($Q$7:$Q17)/T17</f>
        <v>2607469.2372727264</v>
      </c>
      <c r="T17" s="18">
        <v>11</v>
      </c>
      <c r="U17" s="27"/>
      <c r="V17" s="136"/>
      <c r="W17" s="105"/>
      <c r="X17" s="217"/>
      <c r="Y17" s="181">
        <f t="shared" si="7"/>
        <v>-2589716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2438187.0933333323</v>
      </c>
      <c r="P18" s="7">
        <f t="shared" si="6"/>
        <v>29258245.11999999</v>
      </c>
      <c r="Q18" s="164">
        <f t="shared" ref="Q18" si="10">Q17+N18</f>
        <v>2602091.5099999998</v>
      </c>
      <c r="R18" s="29">
        <f t="shared" si="1"/>
        <v>1544.1327536712583</v>
      </c>
      <c r="S18" s="5">
        <f>SUM($Q$7:$Q18)/T18</f>
        <v>2607021.0933333323</v>
      </c>
      <c r="T18" s="18">
        <v>12</v>
      </c>
      <c r="U18" s="27"/>
      <c r="V18" s="136"/>
      <c r="W18" s="105"/>
      <c r="X18" s="217"/>
      <c r="Y18" s="181">
        <f t="shared" si="7"/>
        <v>-2589716</v>
      </c>
      <c r="Z18" s="217"/>
      <c r="AA18" s="92"/>
    </row>
    <row r="19" spans="2:31">
      <c r="B19" s="116">
        <v>46076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2437807.8946153838</v>
      </c>
      <c r="P19" s="7">
        <f t="shared" si="6"/>
        <v>31691502.629999988</v>
      </c>
      <c r="Q19" s="164">
        <f>Q18+N19</f>
        <v>2602091.5099999998</v>
      </c>
      <c r="R19" s="29">
        <f t="shared" si="1"/>
        <v>1543.9081551200491</v>
      </c>
      <c r="S19" s="5">
        <f>SUM($Q$7:$Q19)/T19</f>
        <v>2606641.8946153838</v>
      </c>
      <c r="T19" s="18">
        <v>13</v>
      </c>
      <c r="U19" s="138">
        <f>B19</f>
        <v>46076</v>
      </c>
      <c r="V19" s="310"/>
      <c r="W19" s="105"/>
      <c r="X19" s="217" t="e">
        <f>AVERAGE(W19:W27)</f>
        <v>#DIV/0!</v>
      </c>
      <c r="Y19" s="181">
        <f>Y18-K19-L19</f>
        <v>-2589716</v>
      </c>
      <c r="Z19" s="217">
        <f>AVERAGE(Y19:Y27)</f>
        <v>-2589716.5555555555</v>
      </c>
      <c r="AA19" s="92"/>
      <c r="AD19" s="309"/>
    </row>
    <row r="20" spans="2:31">
      <c r="B20" s="116">
        <v>46077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2437482.8671428561</v>
      </c>
      <c r="P20" s="7">
        <f t="shared" si="6"/>
        <v>34124760.139999986</v>
      </c>
      <c r="Q20" s="164">
        <f>Q19+N20</f>
        <v>2602091.5099999998</v>
      </c>
      <c r="R20" s="29">
        <f t="shared" si="1"/>
        <v>1543.7156420761553</v>
      </c>
      <c r="S20" s="5">
        <f>SUM($Q$7:$Q20)/T20</f>
        <v>2606316.8671428561</v>
      </c>
      <c r="T20" s="18">
        <v>14</v>
      </c>
      <c r="U20" s="138">
        <f>B19+8</f>
        <v>46084</v>
      </c>
      <c r="V20" s="131"/>
      <c r="W20" s="105"/>
      <c r="X20" s="217"/>
      <c r="Y20" s="181">
        <f>Y19-K20-L20</f>
        <v>-2589716</v>
      </c>
      <c r="Z20" s="217"/>
      <c r="AA20" s="92"/>
      <c r="AB20" s="92"/>
    </row>
    <row r="21" spans="2:31">
      <c r="B21" s="116">
        <v>46078</v>
      </c>
      <c r="C21" s="14"/>
      <c r="D21" s="87">
        <v>-3576</v>
      </c>
      <c r="E21" s="87"/>
      <c r="F21" s="23"/>
      <c r="G21" s="26">
        <f>D21+E21+F21-E20-F20</f>
        <v>-3576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-3576</v>
      </c>
      <c r="O21" s="67">
        <f t="shared" si="3"/>
        <v>2436962.7766666654</v>
      </c>
      <c r="P21" s="7">
        <f t="shared" si="6"/>
        <v>36554441.649999984</v>
      </c>
      <c r="Q21" s="164">
        <f>Q20+N21</f>
        <v>2598515.5099999998</v>
      </c>
      <c r="R21" s="29">
        <f t="shared" si="1"/>
        <v>1543.4075936521469</v>
      </c>
      <c r="S21" s="5">
        <f>SUM($Q$7:$Q21)/T21</f>
        <v>2605796.7766666654</v>
      </c>
      <c r="T21" s="18">
        <v>15</v>
      </c>
      <c r="U21" s="4"/>
      <c r="V21" s="131"/>
      <c r="W21" s="105"/>
      <c r="X21" s="217"/>
      <c r="Y21" s="181">
        <f>Y20-K21-L21</f>
        <v>-2589716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2436507.5724999988</v>
      </c>
      <c r="P22" s="7">
        <f t="shared" si="6"/>
        <v>38984121.159999982</v>
      </c>
      <c r="Q22" s="164">
        <f>Q21+N22-2</f>
        <v>2598513.5099999998</v>
      </c>
      <c r="R22" s="29">
        <f t="shared" si="1"/>
        <v>1543.1379772439193</v>
      </c>
      <c r="S22" s="5">
        <f>SUM($Q$7:$Q22)/T22</f>
        <v>2605341.5724999988</v>
      </c>
      <c r="T22" s="18">
        <v>16</v>
      </c>
      <c r="U22" s="4"/>
      <c r="V22" s="131"/>
      <c r="W22" s="105"/>
      <c r="X22" s="217"/>
      <c r="Y22" s="181">
        <f>Y21-K22-L22</f>
        <v>-2589716</v>
      </c>
      <c r="Z22" s="217"/>
      <c r="AA22" s="92"/>
    </row>
    <row r="23" spans="2:31">
      <c r="B23" s="116">
        <v>46080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2436106.0394117637</v>
      </c>
      <c r="P23" s="7">
        <f t="shared" si="6"/>
        <v>41413802.669999979</v>
      </c>
      <c r="Q23" s="164">
        <f>Q22+N23+2</f>
        <v>2598515.5099999998</v>
      </c>
      <c r="R23" s="29">
        <f t="shared" si="1"/>
        <v>1542.9001500952199</v>
      </c>
      <c r="S23" s="5">
        <f>SUM($Q$7:$Q23)/T23</f>
        <v>2604940.0394117637</v>
      </c>
      <c r="T23" s="18">
        <v>17</v>
      </c>
      <c r="U23" s="27"/>
      <c r="V23" s="135"/>
      <c r="W23" s="105"/>
      <c r="X23" s="217"/>
      <c r="Y23" s="181">
        <f>Y22-K23-L23-1</f>
        <v>-2589717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2435749.1766666654</v>
      </c>
      <c r="P24" s="7">
        <f t="shared" si="6"/>
        <v>43843485.179999977</v>
      </c>
      <c r="Q24" s="164">
        <f>Q23+N24+1</f>
        <v>2598516.5099999998</v>
      </c>
      <c r="R24" s="29">
        <f t="shared" si="1"/>
        <v>1542.6887810906958</v>
      </c>
      <c r="S24" s="5">
        <f>SUM($Q$7:$Q24)/T24</f>
        <v>2604583.1766666654</v>
      </c>
      <c r="T24" s="18">
        <v>18</v>
      </c>
      <c r="U24" s="4"/>
      <c r="V24" s="135"/>
      <c r="W24" s="105"/>
      <c r="X24" s="217"/>
      <c r="Y24" s="181">
        <f t="shared" ref="Y24:Y48" si="13">Y23-K24-L24</f>
        <v>-2589717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2435429.8784210514</v>
      </c>
      <c r="P25" s="7">
        <f t="shared" si="6"/>
        <v>46273167.689999975</v>
      </c>
      <c r="Q25" s="164">
        <f>Q24+N25</f>
        <v>2598516.5099999998</v>
      </c>
      <c r="R25" s="29">
        <f t="shared" si="1"/>
        <v>1542.4990691573091</v>
      </c>
      <c r="S25" s="5">
        <f>SUM($Q$7:$Q25)/T25-1</f>
        <v>2604262.8784210514</v>
      </c>
      <c r="T25" s="18">
        <v>19</v>
      </c>
      <c r="U25" s="4"/>
      <c r="V25" s="131"/>
      <c r="W25" s="105"/>
      <c r="X25" s="217"/>
      <c r="Y25" s="181">
        <f t="shared" si="13"/>
        <v>-2589717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2435142.5099999988</v>
      </c>
      <c r="P26" s="7">
        <f t="shared" si="6"/>
        <v>48702850.199999973</v>
      </c>
      <c r="Q26" s="164">
        <f>Q25+N26</f>
        <v>2598516.5099999998</v>
      </c>
      <c r="R26" s="29">
        <f t="shared" si="1"/>
        <v>1542.3294537830052</v>
      </c>
      <c r="S26" s="5">
        <f>SUM($Q$7:$Q26)/T26</f>
        <v>2603976.5099999988</v>
      </c>
      <c r="T26" s="18">
        <v>20</v>
      </c>
      <c r="U26" s="138">
        <f>B26</f>
        <v>46083</v>
      </c>
      <c r="V26" s="310"/>
      <c r="W26" s="105"/>
      <c r="X26" s="217" t="e">
        <f>AVERAGE(W26:W34)</f>
        <v>#DIV/0!</v>
      </c>
      <c r="Y26" s="181">
        <f t="shared" si="13"/>
        <v>-2589717</v>
      </c>
      <c r="Z26" s="217">
        <f>AVERAGE(Y26:Y34)</f>
        <v>-2589716.777777778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2434882.4623809508</v>
      </c>
      <c r="P27" s="7">
        <f t="shared" si="6"/>
        <v>51132531.709999971</v>
      </c>
      <c r="Q27" s="164">
        <f>Q26+N27-1</f>
        <v>2598515.5099999998</v>
      </c>
      <c r="R27" s="29">
        <f t="shared" si="1"/>
        <v>1542.1760204585278</v>
      </c>
      <c r="S27" s="5">
        <f>SUM($Q$7:$Q27)/T27+1</f>
        <v>2603717.4623809508</v>
      </c>
      <c r="T27" s="18">
        <v>21</v>
      </c>
      <c r="U27" s="138">
        <f>B28+6</f>
        <v>46091</v>
      </c>
      <c r="V27" s="159"/>
      <c r="W27" s="105"/>
      <c r="X27" s="217"/>
      <c r="Y27" s="181">
        <f>Y26-K27-L27</f>
        <v>-2589717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2434645.9190909076</v>
      </c>
      <c r="P28" s="7">
        <f t="shared" si="6"/>
        <v>53562210.219999969</v>
      </c>
      <c r="Q28" s="164">
        <f>Q27+N28-3</f>
        <v>2598512.5099999998</v>
      </c>
      <c r="R28" s="29">
        <f t="shared" si="1"/>
        <v>1542.0359163977087</v>
      </c>
      <c r="S28" s="5">
        <f>SUM($Q$7:$Q28)/T28+1</f>
        <v>2603480.9190909076</v>
      </c>
      <c r="T28" s="18">
        <v>22</v>
      </c>
      <c r="U28" s="4"/>
      <c r="V28" s="131"/>
      <c r="W28" s="105"/>
      <c r="X28" s="217"/>
      <c r="Y28" s="181">
        <f>Y27-K28-L28+2</f>
        <v>-2589715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2434430.1186956507</v>
      </c>
      <c r="P29" s="7">
        <f t="shared" si="6"/>
        <v>55991892.729999967</v>
      </c>
      <c r="Q29" s="164">
        <f>Q28+N29+4</f>
        <v>2598516.5099999998</v>
      </c>
      <c r="R29" s="29">
        <f t="shared" si="1"/>
        <v>1541.9075060092462</v>
      </c>
      <c r="S29" s="5">
        <f>SUM($Q$7:$Q29)/T29</f>
        <v>2603264.1186956507</v>
      </c>
      <c r="T29" s="18">
        <v>23</v>
      </c>
      <c r="U29" s="4"/>
      <c r="V29" s="131"/>
      <c r="W29" s="105"/>
      <c r="X29" s="217"/>
      <c r="Y29" s="181">
        <f>Y28-K29-L29-2</f>
        <v>-2589717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2434232.3016666654</v>
      </c>
      <c r="P30" s="7">
        <f t="shared" si="6"/>
        <v>58421575.239999965</v>
      </c>
      <c r="Q30" s="164">
        <f>Q29+N30</f>
        <v>2598516.5099999998</v>
      </c>
      <c r="R30" s="29">
        <f t="shared" si="1"/>
        <v>1541.790339426102</v>
      </c>
      <c r="S30" s="5">
        <f>SUM($Q$7:$Q30)/T30</f>
        <v>2603066.3016666654</v>
      </c>
      <c r="T30" s="18">
        <v>24</v>
      </c>
      <c r="U30" s="4"/>
      <c r="V30" s="131"/>
      <c r="W30" s="105"/>
      <c r="X30" s="217"/>
      <c r="Y30" s="181">
        <f t="shared" si="13"/>
        <v>-2589717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2434050.3099999987</v>
      </c>
      <c r="P31" s="7">
        <f t="shared" si="6"/>
        <v>60851257.749999963</v>
      </c>
      <c r="Q31" s="164">
        <f t="shared" ref="Q31:Q39" si="15">Q30+N31</f>
        <v>2598516.5099999998</v>
      </c>
      <c r="R31" s="29">
        <f t="shared" si="1"/>
        <v>1541.6825461696096</v>
      </c>
      <c r="S31" s="5">
        <f>SUM($Q$7:$Q31)/T31</f>
        <v>2602884.3099999987</v>
      </c>
      <c r="T31" s="18">
        <v>25</v>
      </c>
      <c r="U31" s="4"/>
      <c r="V31" s="137"/>
      <c r="W31" s="105"/>
      <c r="X31" s="217"/>
      <c r="Y31" s="181">
        <f t="shared" si="13"/>
        <v>-2589717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2433882.3176923064</v>
      </c>
      <c r="P32" s="7">
        <f t="shared" si="6"/>
        <v>63280940.259999961</v>
      </c>
      <c r="Q32" s="164">
        <f t="shared" si="15"/>
        <v>2598516.5099999998</v>
      </c>
      <c r="R32" s="29">
        <f t="shared" si="1"/>
        <v>1541.5830447020778</v>
      </c>
      <c r="S32" s="5">
        <f>SUM($Q$7:$Q32)/T32</f>
        <v>2602716.3176923064</v>
      </c>
      <c r="T32" s="18">
        <v>26</v>
      </c>
      <c r="U32" s="27"/>
      <c r="V32" s="137"/>
      <c r="W32" s="105"/>
      <c r="X32" s="217"/>
      <c r="Y32" s="181">
        <f t="shared" si="13"/>
        <v>-2589717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2433726.7322222209</v>
      </c>
      <c r="P33" s="7">
        <f t="shared" si="6"/>
        <v>65710621.769999959</v>
      </c>
      <c r="Q33" s="164">
        <f>Q32+N33-1</f>
        <v>2598515.5099999998</v>
      </c>
      <c r="R33" s="29">
        <f t="shared" si="1"/>
        <v>1541.4908917766688</v>
      </c>
      <c r="S33" s="5">
        <f>SUM($Q$7:$Q33)/T33</f>
        <v>2602560.7322222209</v>
      </c>
      <c r="T33" s="18">
        <v>27</v>
      </c>
      <c r="U33" s="138">
        <f>B33</f>
        <v>46090</v>
      </c>
      <c r="V33" s="131"/>
      <c r="W33" s="105"/>
      <c r="X33" s="217" t="e">
        <f>AVERAGE(W33:W41)</f>
        <v>#DIV/0!</v>
      </c>
      <c r="Y33" s="181">
        <f>Y32-K33-L33</f>
        <v>-2589717</v>
      </c>
      <c r="Z33" s="217">
        <f>AVERAGE(Y33:Y41)</f>
        <v>-2589718.4444444445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2433582.2599999984</v>
      </c>
      <c r="P34" s="7">
        <f t="shared" si="6"/>
        <v>68140303.279999956</v>
      </c>
      <c r="Q34" s="164">
        <f>Q33+N34</f>
        <v>2598515.5099999998</v>
      </c>
      <c r="R34" s="29">
        <f t="shared" si="1"/>
        <v>1541.4053212030747</v>
      </c>
      <c r="S34" s="5">
        <f>SUM($Q$7:$Q34)/T34</f>
        <v>2602416.2599999988</v>
      </c>
      <c r="T34" s="18">
        <v>28</v>
      </c>
      <c r="U34" s="138">
        <f>B33+8</f>
        <v>46098</v>
      </c>
      <c r="V34" s="131"/>
      <c r="W34" s="105"/>
      <c r="X34" s="217"/>
      <c r="Y34" s="181">
        <f t="shared" si="13"/>
        <v>-2589717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2433447.7858620677</v>
      </c>
      <c r="P35" s="7">
        <f t="shared" si="6"/>
        <v>70569985.789999962</v>
      </c>
      <c r="Q35" s="164">
        <f>Q34+N35+1</f>
        <v>2598516.5099999998</v>
      </c>
      <c r="R35" s="29">
        <f t="shared" si="1"/>
        <v>1541.3256724724097</v>
      </c>
      <c r="S35" s="5">
        <f>SUM($Q$7:$Q35)/T35</f>
        <v>2602281.7858620682</v>
      </c>
      <c r="T35" s="18">
        <v>29</v>
      </c>
      <c r="U35" s="4"/>
      <c r="V35" s="131"/>
      <c r="W35" s="105"/>
      <c r="X35" s="217"/>
      <c r="Y35" s="181">
        <f>Y34-K35-L35-1</f>
        <v>-2589718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2433322.3099999991</v>
      </c>
      <c r="P36" s="7">
        <f t="shared" si="6"/>
        <v>72999669.299999967</v>
      </c>
      <c r="Q36" s="164">
        <f>Q35+N36+1</f>
        <v>2598517.5099999998</v>
      </c>
      <c r="R36" s="29">
        <f t="shared" si="1"/>
        <v>1541.2519456981411</v>
      </c>
      <c r="S36" s="5">
        <f>SUM($Q$7:$Q36)/T36+1</f>
        <v>2602157.3099999996</v>
      </c>
      <c r="T36" s="18">
        <v>30</v>
      </c>
      <c r="U36" s="4"/>
      <c r="V36" s="136"/>
      <c r="W36" s="105"/>
      <c r="X36" s="217"/>
      <c r="Y36" s="181">
        <f>Y35-K36-L36-1</f>
        <v>-2589719</v>
      </c>
      <c r="Z36" s="217"/>
      <c r="AD36" s="1"/>
      <c r="AE36" s="1"/>
    </row>
    <row r="37" spans="2:31">
      <c r="B37" s="116">
        <v>46094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2433204.8970967731</v>
      </c>
      <c r="P37" s="7">
        <f t="shared" si="6"/>
        <v>75429351.809999973</v>
      </c>
      <c r="Q37" s="164">
        <f>Q36+N37-1</f>
        <v>2598516.5099999998</v>
      </c>
      <c r="R37" s="29">
        <f t="shared" si="1"/>
        <v>1541.1824022985736</v>
      </c>
      <c r="S37" s="5">
        <f>SUM($Q$7:$Q37)/T37+1</f>
        <v>2602039.8970967736</v>
      </c>
      <c r="T37" s="18">
        <v>31</v>
      </c>
      <c r="U37" s="27"/>
      <c r="V37" s="137"/>
      <c r="W37" s="105"/>
      <c r="X37" s="217"/>
      <c r="Y37" s="181">
        <f t="shared" si="13"/>
        <v>-2589719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2433094.8537499993</v>
      </c>
      <c r="P38" s="7">
        <f t="shared" si="6"/>
        <v>77859035.319999978</v>
      </c>
      <c r="Q38" s="164">
        <f>Q37+N38+1</f>
        <v>2598517.5099999998</v>
      </c>
      <c r="R38" s="29">
        <f t="shared" si="1"/>
        <v>1541.1166315730243</v>
      </c>
      <c r="S38" s="5">
        <f>SUM($Q$7:$Q38)/T38</f>
        <v>2601928.8537499998</v>
      </c>
      <c r="T38" s="18">
        <v>32</v>
      </c>
      <c r="U38" s="27"/>
      <c r="V38" s="137"/>
      <c r="W38" s="105"/>
      <c r="X38" s="217"/>
      <c r="Y38" s="181">
        <f t="shared" si="13"/>
        <v>-2589719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2432991.479696969</v>
      </c>
      <c r="P39" s="7">
        <f t="shared" si="6"/>
        <v>80288718.829999983</v>
      </c>
      <c r="Q39" s="164">
        <f t="shared" si="15"/>
        <v>2598517.5099999998</v>
      </c>
      <c r="R39" s="29">
        <f t="shared" si="1"/>
        <v>1541.0554033529795</v>
      </c>
      <c r="S39" s="5">
        <f>SUM($Q$7:$Q39)/T39</f>
        <v>2601825.4796969695</v>
      </c>
      <c r="T39" s="18">
        <v>33</v>
      </c>
      <c r="U39" s="27"/>
      <c r="V39" s="137"/>
      <c r="W39" s="105"/>
      <c r="X39" s="217"/>
      <c r="Y39" s="181">
        <f t="shared" si="13"/>
        <v>-2589719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2432894.1864705877</v>
      </c>
      <c r="P40" s="7">
        <f t="shared" si="6"/>
        <v>82718402.339999989</v>
      </c>
      <c r="Q40" s="164">
        <f>Q39+N40</f>
        <v>2598517.5099999998</v>
      </c>
      <c r="R40" s="29">
        <f t="shared" si="1"/>
        <v>1540.9977767929374</v>
      </c>
      <c r="S40" s="5">
        <f>SUM($Q$7:$Q40)/T40</f>
        <v>2601728.1864705882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-2589719</v>
      </c>
      <c r="Z40" s="217">
        <f>AVERAGE(Y40:Y48)</f>
        <v>-2589719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2432802.424285714</v>
      </c>
      <c r="P41" s="7">
        <f t="shared" si="6"/>
        <v>85148084.849999994</v>
      </c>
      <c r="Q41" s="164">
        <f>Q40+N41-1</f>
        <v>2598516.5099999998</v>
      </c>
      <c r="R41" s="29">
        <f t="shared" si="1"/>
        <v>1540.9434262563905</v>
      </c>
      <c r="S41" s="5">
        <f>SUM($Q$7:$Q41)/T41</f>
        <v>2601636.4242857145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-2589719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2432715.7877777778</v>
      </c>
      <c r="P42" s="7">
        <f t="shared" si="6"/>
        <v>87577768.359999999</v>
      </c>
      <c r="Q42" s="164">
        <f>Q41+N42+1</f>
        <v>2598517.5099999998</v>
      </c>
      <c r="R42" s="29">
        <f t="shared" si="1"/>
        <v>1540.8921116468118</v>
      </c>
      <c r="S42" s="5">
        <f>SUM($Q$7:$Q42)/T42</f>
        <v>2601549.7877777782</v>
      </c>
      <c r="T42" s="18">
        <v>36</v>
      </c>
      <c r="U42" s="138"/>
      <c r="V42" s="131"/>
      <c r="W42" s="105"/>
      <c r="X42" s="217"/>
      <c r="Y42" s="181">
        <f t="shared" si="13"/>
        <v>-2589719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2432633.8343243245</v>
      </c>
      <c r="P43" s="7">
        <f t="shared" si="6"/>
        <v>90007451.870000005</v>
      </c>
      <c r="Q43" s="164">
        <f>Q42+N43</f>
        <v>2598517.5099999998</v>
      </c>
      <c r="R43" s="29">
        <f t="shared" si="1"/>
        <v>1540.8435707999129</v>
      </c>
      <c r="S43" s="5">
        <f>SUM($Q$7:$Q43)/T43</f>
        <v>2601467.834324325</v>
      </c>
      <c r="T43" s="18">
        <v>37</v>
      </c>
      <c r="U43" s="138"/>
      <c r="V43" s="131"/>
      <c r="W43" s="105"/>
      <c r="X43" s="217"/>
      <c r="Y43" s="181">
        <f t="shared" si="13"/>
        <v>-2589719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2432556.1678947373</v>
      </c>
      <c r="P44" s="7">
        <f t="shared" si="6"/>
        <v>92437134.38000001</v>
      </c>
      <c r="Q44" s="164">
        <f>Q43+N44-1</f>
        <v>2598516.5099999998</v>
      </c>
      <c r="R44" s="29">
        <f t="shared" si="1"/>
        <v>1540.7975691476463</v>
      </c>
      <c r="S44" s="5">
        <f>SUM($Q$7:$Q44)/T44</f>
        <v>2601390.1678947373</v>
      </c>
      <c r="T44" s="18">
        <v>38</v>
      </c>
      <c r="U44" s="138"/>
      <c r="V44" s="131"/>
      <c r="W44" s="105"/>
      <c r="X44" s="217"/>
      <c r="Y44" s="181">
        <f t="shared" si="13"/>
        <v>-2589719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2432482.5100000002</v>
      </c>
      <c r="P45" s="7">
        <f t="shared" si="6"/>
        <v>94866817.890000015</v>
      </c>
      <c r="Q45" s="164">
        <f>Q44+N45+1</f>
        <v>2598517.5099999998</v>
      </c>
      <c r="R45" s="29">
        <f t="shared" si="1"/>
        <v>1540.7539417415928</v>
      </c>
      <c r="S45" s="5">
        <f>SUM($Q$7:$Q45)/T45</f>
        <v>2601316.5100000007</v>
      </c>
      <c r="T45" s="18">
        <v>39</v>
      </c>
      <c r="U45" s="138"/>
      <c r="V45" s="131"/>
      <c r="W45" s="105"/>
      <c r="X45" s="217"/>
      <c r="Y45" s="181">
        <f t="shared" si="13"/>
        <v>-2589719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2432412.5350000006</v>
      </c>
      <c r="P46" s="7">
        <f t="shared" si="6"/>
        <v>97296501.400000021</v>
      </c>
      <c r="Q46" s="164">
        <f t="shared" ref="Q46" si="16">Q45+N46</f>
        <v>2598517.5099999998</v>
      </c>
      <c r="R46" s="29">
        <f t="shared" si="1"/>
        <v>1540.712495705842</v>
      </c>
      <c r="S46" s="5">
        <f>SUM($Q$7:$Q46)/T46</f>
        <v>2601246.5350000011</v>
      </c>
      <c r="T46" s="18">
        <v>40</v>
      </c>
      <c r="U46" s="138"/>
      <c r="V46" s="131"/>
      <c r="W46" s="105"/>
      <c r="X46" s="217"/>
      <c r="Y46" s="181">
        <f t="shared" si="13"/>
        <v>-2589719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2432345.9734146348</v>
      </c>
      <c r="P47" s="7">
        <f t="shared" si="6"/>
        <v>99726184.910000026</v>
      </c>
      <c r="Q47" s="164">
        <f>Q46+N47</f>
        <v>2598517.5099999998</v>
      </c>
      <c r="R47" s="29">
        <f t="shared" si="1"/>
        <v>1540.6730714279324</v>
      </c>
      <c r="S47" s="5">
        <f>SUM($Q$7:$Q47)/T47</f>
        <v>2601179.9734146353</v>
      </c>
      <c r="T47" s="18">
        <v>41</v>
      </c>
      <c r="U47" s="138"/>
      <c r="V47" s="131"/>
      <c r="W47" s="105"/>
      <c r="X47" s="217"/>
      <c r="Y47" s="181">
        <f>Y46-K47-L47</f>
        <v>-2589719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2432282.6052380959</v>
      </c>
      <c r="P48" s="7">
        <f t="shared" si="6"/>
        <v>102155869.42000003</v>
      </c>
      <c r="Q48" s="164">
        <f>Q47+N48+1</f>
        <v>2598518.5099999998</v>
      </c>
      <c r="R48" s="29">
        <f t="shared" si="1"/>
        <v>1540.6355385989175</v>
      </c>
      <c r="S48" s="5">
        <f>SUM($Q$7:$Q48)/T48</f>
        <v>2601116.6052380963</v>
      </c>
      <c r="T48" s="18">
        <v>42</v>
      </c>
      <c r="U48" s="138"/>
      <c r="V48" s="131"/>
      <c r="W48" s="105"/>
      <c r="X48" s="217"/>
      <c r="Y48" s="181">
        <f t="shared" si="13"/>
        <v>-2589719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2611311.5099999998</v>
      </c>
    </row>
    <row r="53" spans="4:7">
      <c r="D53" s="138" t="s">
        <v>4</v>
      </c>
      <c r="E53" s="139"/>
      <c r="F53" s="143"/>
      <c r="G53" s="91">
        <f>'Jan 2026'!E56</f>
        <v>0</v>
      </c>
    </row>
    <row r="54" spans="4:7">
      <c r="D54" s="138" t="s">
        <v>60</v>
      </c>
      <c r="E54" s="144"/>
      <c r="F54" s="143"/>
      <c r="G54" s="91">
        <f>'Jan 2026'!F56</f>
        <v>0</v>
      </c>
    </row>
    <row r="55" spans="4:7" ht="12.75" thickBot="1">
      <c r="D55" s="140" t="s">
        <v>46</v>
      </c>
      <c r="E55" s="145"/>
      <c r="F55" s="146"/>
      <c r="G55" s="158">
        <f>'Jan 2026'!Y56</f>
        <v>-2590304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28"/>
  <sheetViews>
    <sheetView topLeftCell="A5811" workbookViewId="0">
      <selection activeCell="D5828" sqref="D582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2026-02-10T10:33:54Z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